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а и УНЦ АИИС КУЭ\"/>
    </mc:Choice>
  </mc:AlternateContent>
  <xr:revisionPtr revIDLastSave="0" documentId="13_ncr:1_{A8B20E52-AD96-43B0-B511-8F8B377EA3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Лист1!#REF!</definedName>
    <definedName name="план_И12027">Лист1!#REF!</definedName>
    <definedName name="план_И12028">Лист1!#REF!</definedName>
    <definedName name="план_И12029">Лист1!#REF!</definedName>
    <definedName name="план_И12030">Лист1!#REF!</definedName>
    <definedName name="план_И12031">Лист1!#REF!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Лист1!#REF!</definedName>
    <definedName name="план_ОФПР2027">Лист1!#REF!</definedName>
    <definedName name="план_ОФПР2028">Лист1!#REF!</definedName>
    <definedName name="план_ОФПР2029">Лист1!#REF!</definedName>
    <definedName name="план_ОФПР2030">Лист1!#REF!</definedName>
    <definedName name="план_ОФПР2031">Лист1!#REF!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8" i="1" l="1"/>
  <c r="G19" i="1" s="1"/>
  <c r="G20" i="1" l="1"/>
  <c r="G26" i="1" s="1"/>
  <c r="G27" i="1" s="1"/>
  <c r="G28" i="1" s="1"/>
  <c r="G29" i="1" s="1"/>
  <c r="G30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<sst xmlns="http://schemas.openxmlformats.org/spreadsheetml/2006/main" count="62" uniqueCount="55">
  <si>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</si>
  <si>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</si>
  <si>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</si>
  <si>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</si>
  <si>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</si>
  <si>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</si>
  <si>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</si>
  <si>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</si>
  <si>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</si>
  <si>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</si>
  <si>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</si>
  <si>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</si>
  <si>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</si>
  <si>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</si>
  <si>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</si>
  <si>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</si>
  <si>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</si>
  <si>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</si>
  <si>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</si>
  <si>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</si>
  <si>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</si>
  <si>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</si>
  <si>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</si>
  <si>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</si>
  <si>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</si>
  <si>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</si>
  <si>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</si>
  <si>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</si>
  <si>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</si>
  <si>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</si>
  <si>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</si>
  <si>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НДС 5%</t>
  </si>
  <si>
    <t>10</t>
  </si>
  <si>
    <t>А1-34</t>
  </si>
  <si>
    <t>Информационно-измерительный комплекс. Установка шкафа с трехфазным прибором учета трансформаторного включения с ТТ на опоре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</si>
  <si>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</si>
  <si>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</si>
  <si>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</si>
  <si>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</si>
  <si>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</si>
  <si>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</si>
  <si>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</si>
  <si>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</si>
  <si>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</si>
  <si>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</si>
  <si>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А1-61</t>
  </si>
  <si>
    <t>Организация однофазного ввода от питающей ВЛ с изолированными проводами для установки прибора учета в разрыв несущего провода на данном вводе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</si>
  <si>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</si>
  <si>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</si>
  <si>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</si>
  <si>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</si>
  <si>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</si>
  <si>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</si>
  <si>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Модернизация АИИС КУЭ 0,4 кВ в количестве 250 точек учета</t>
  </si>
  <si>
    <t>Р_АСК00001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</si>
</sst>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0:G15" totalsRowCount="1" headerRowDxfId="17" headerRowBorderDxfId="16" tableBorderDxfId="15" totalsRowBorderDxfId="14">
  <autoFilter ref="A10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0"/>
  <sheetViews>
    <sheetView tabSelected="1" zoomScale="80" zoomScaleNormal="80" workbookViewId="0">
      <selection activeCell="J13" sqref="J13"/>
    </sheetView>
  </sheetViews>
  <sheetFormatPr defaultColWidth="9.140625" defaultRowHeight="16.5" x14ac:dyDescent="0.25"/>
  <cols>
    <col min="1" max="1" width="11.140625" style="1" customWidth="1"/>
    <col min="2" max="2" width="66" style="7" customWidth="1"/>
    <col min="3" max="3" width="12.28515625" style="7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57.75" customHeight="1" x14ac:dyDescent="0.25">
      <c r="A1" s="43" t="s">
        <v>7</v>
      </c>
      <c r="B1" s="43"/>
      <c r="C1" s="43"/>
      <c r="D1" s="43"/>
      <c r="E1" s="43"/>
      <c r="F1" s="43"/>
      <c r="G1" s="43"/>
    </row>
    <row r="3" spans="1:7" x14ac:dyDescent="0.25">
      <c r="A3" s="2"/>
      <c r="B3" s="11" t="s">
        <v>9</v>
      </c>
      <c r="C3" s="41" t="s">
        <v>54</v>
      </c>
      <c r="D3" s="2"/>
    </row>
    <row r="4" spans="1:7" x14ac:dyDescent="0.25">
      <c r="A4" s="2"/>
      <c r="B4" s="2"/>
      <c r="C4" s="4"/>
      <c r="D4" s="2"/>
    </row>
    <row r="5" spans="1:7" s="6" customFormat="1" ht="81" customHeight="1" x14ac:dyDescent="0.25">
      <c r="A5" s="5"/>
      <c r="B5" s="11" t="s">
        <v>8</v>
      </c>
      <c r="C5" s="55" t="s">
        <v>53</v>
      </c>
      <c r="D5" s="55"/>
      <c r="E5" s="55"/>
      <c r="F5" s="55"/>
      <c r="G5" s="55"/>
    </row>
    <row r="6" spans="1:7" s="6" customFormat="1" ht="63.75" customHeight="1" x14ac:dyDescent="0.25">
      <c r="A6" s="55" t="s">
        <v>47</v>
      </c>
      <c r="B6" s="55"/>
      <c r="C6" s="55"/>
      <c r="D6" s="55"/>
      <c r="E6" s="55"/>
      <c r="F6" s="55"/>
      <c r="G6" s="55"/>
    </row>
    <row r="7" spans="1:7" ht="27" customHeight="1" x14ac:dyDescent="0.25">
      <c r="A7" s="64" t="s">
        <v>48</v>
      </c>
      <c r="B7" s="64"/>
      <c r="C7" s="64"/>
      <c r="D7" s="64"/>
      <c r="E7" s="64"/>
      <c r="F7" s="64"/>
      <c r="G7" s="64"/>
    </row>
    <row r="8" spans="1:7" s="6" customFormat="1" x14ac:dyDescent="0.25">
      <c r="A8" s="47" t="s">
        <v>0</v>
      </c>
      <c r="B8" s="47" t="s">
        <v>1</v>
      </c>
      <c r="C8" s="47" t="s">
        <v>4</v>
      </c>
      <c r="D8" s="47" t="s">
        <v>5</v>
      </c>
      <c r="E8" s="47" t="s">
        <v>2</v>
      </c>
      <c r="F8" s="56" t="s">
        <v>11</v>
      </c>
      <c r="G8" s="57"/>
    </row>
    <row r="9" spans="1:7" s="9" customFormat="1" ht="92.45" customHeight="1" x14ac:dyDescent="0.25">
      <c r="A9" s="48"/>
      <c r="B9" s="48"/>
      <c r="C9" s="48"/>
      <c r="D9" s="48"/>
      <c r="E9" s="48"/>
      <c r="F9" s="38" t="s">
        <v>3</v>
      </c>
      <c r="G9" s="8" t="s">
        <v>6</v>
      </c>
    </row>
    <row r="10" spans="1:7" s="12" customFormat="1" x14ac:dyDescent="0.25">
      <c r="A10" s="13" t="s">
        <v>12</v>
      </c>
      <c r="B10" s="14" t="s">
        <v>13</v>
      </c>
      <c r="C10" s="14" t="s">
        <v>14</v>
      </c>
      <c r="D10" s="14" t="s">
        <v>15</v>
      </c>
      <c r="E10" s="14" t="s">
        <v>16</v>
      </c>
      <c r="F10" s="14" t="s">
        <v>17</v>
      </c>
      <c r="G10" s="14" t="s">
        <v>18</v>
      </c>
    </row>
    <row r="11" spans="1:7" s="12" customFormat="1" ht="66" x14ac:dyDescent="0.25">
      <c r="A11" s="21" t="s">
        <v>26</v>
      </c>
      <c r="B11" s="24" t="s">
        <v>27</v>
      </c>
      <c r="C11" s="23" t="s">
        <v>28</v>
      </c>
      <c r="D11" s="22">
        <v>55.39</v>
      </c>
      <c r="E11" s="22">
        <v>1.1000000000000001</v>
      </c>
      <c r="F11" s="22">
        <v>78</v>
      </c>
      <c r="G11" s="39">
        <v>4752.46</v>
      </c>
    </row>
    <row r="12" spans="1:7" s="12" customFormat="1" ht="49.5" x14ac:dyDescent="0.25">
      <c r="A12" s="25" t="s">
        <v>29</v>
      </c>
      <c r="B12" s="26" t="s">
        <v>30</v>
      </c>
      <c r="C12" s="27" t="s">
        <v>28</v>
      </c>
      <c r="D12" s="28">
        <v>60.16</v>
      </c>
      <c r="E12" s="28">
        <v>1.1000000000000001</v>
      </c>
      <c r="F12" s="28">
        <v>94</v>
      </c>
      <c r="G12" s="40">
        <v>6220.54</v>
      </c>
    </row>
    <row r="13" spans="1:7" s="12" customFormat="1" ht="49.5" x14ac:dyDescent="0.25">
      <c r="A13" s="29" t="s">
        <v>33</v>
      </c>
      <c r="B13" s="30" t="s">
        <v>34</v>
      </c>
      <c r="C13" s="27" t="s">
        <v>28</v>
      </c>
      <c r="D13" s="28">
        <v>111.97</v>
      </c>
      <c r="E13" s="28">
        <v>1.1000000000000001</v>
      </c>
      <c r="F13" s="28">
        <v>78</v>
      </c>
      <c r="G13" s="40">
        <v>9607.0300000000007</v>
      </c>
    </row>
    <row r="14" spans="1:7" s="9" customFormat="1" ht="49.5" x14ac:dyDescent="0.25">
      <c r="A14" s="29" t="s">
        <v>45</v>
      </c>
      <c r="B14" s="30" t="s">
        <v>46</v>
      </c>
      <c r="C14" s="27" t="s">
        <v>28</v>
      </c>
      <c r="D14" s="34">
        <v>7.79</v>
      </c>
      <c r="E14" s="34">
        <v>1.1000000000000001</v>
      </c>
      <c r="F14" s="34">
        <v>250</v>
      </c>
      <c r="G14" s="8">
        <v>2142.3000000000002</v>
      </c>
    </row>
    <row r="15" spans="1:7" x14ac:dyDescent="0.25">
      <c r="A15" s="35" t="s">
        <v>22</v>
      </c>
      <c r="B15" s="35"/>
      <c r="C15" s="36"/>
      <c r="D15" s="35"/>
      <c r="E15" s="35"/>
      <c r="F15" s="35"/>
      <c r="G15" s="37">
        <f>SUBTOTAL(109,Таблица1[7])</f>
        <v>22722.329999999998</v>
      </c>
    </row>
    <row r="16" spans="1:7" s="9" customFormat="1" ht="66" customHeight="1" x14ac:dyDescent="0.25">
      <c r="A16" s="38" t="s">
        <v>23</v>
      </c>
      <c r="B16" s="58" t="s">
        <v>10</v>
      </c>
      <c r="C16" s="59"/>
      <c r="D16" s="59"/>
      <c r="E16" s="60"/>
      <c r="F16" s="10" t="s">
        <v>21</v>
      </c>
      <c r="G16" s="8" t="s">
        <v>25</v>
      </c>
    </row>
    <row r="17" spans="1:7" s="16" customFormat="1" x14ac:dyDescent="0.25">
      <c r="A17" s="15">
        <v>1</v>
      </c>
      <c r="B17" s="61">
        <v>2</v>
      </c>
      <c r="C17" s="62"/>
      <c r="D17" s="62"/>
      <c r="E17" s="63"/>
      <c r="F17" s="15">
        <v>3</v>
      </c>
      <c r="G17" s="15">
        <v>4</v>
      </c>
    </row>
    <row r="18" spans="1:7" s="9" customFormat="1" ht="33" customHeight="1" x14ac:dyDescent="0.25">
      <c r="A18" s="17">
        <v>1</v>
      </c>
      <c r="B18" s="49" t="s">
        <v>24</v>
      </c>
      <c r="C18" s="50"/>
      <c r="D18" s="50"/>
      <c r="E18" s="51"/>
      <c r="F18" s="38"/>
      <c r="G18" s="18">
        <f>Таблица1[[#Totals],[7]]</f>
        <v>22722.329999999998</v>
      </c>
    </row>
    <row r="19" spans="1:7" s="9" customFormat="1" ht="33" customHeight="1" x14ac:dyDescent="0.25">
      <c r="A19" s="17">
        <v>2</v>
      </c>
      <c r="B19" s="49" t="s">
        <v>31</v>
      </c>
      <c r="C19" s="50"/>
      <c r="D19" s="50"/>
      <c r="E19" s="51"/>
      <c r="F19" s="38"/>
      <c r="G19" s="18">
        <f>G18*0.05</f>
        <v>1136.1164999999999</v>
      </c>
    </row>
    <row r="20" spans="1:7" ht="40.5" customHeight="1" x14ac:dyDescent="0.25">
      <c r="A20" s="42">
        <v>3</v>
      </c>
      <c r="B20" s="52" t="s">
        <v>35</v>
      </c>
      <c r="C20" s="53"/>
      <c r="D20" s="53"/>
      <c r="E20" s="54"/>
      <c r="F20" s="38"/>
      <c r="G20" s="20">
        <f>SUM(G18:G19)</f>
        <v>23858.446499999998</v>
      </c>
    </row>
    <row r="21" spans="1:7" x14ac:dyDescent="0.25">
      <c r="A21" s="17" t="s">
        <v>15</v>
      </c>
      <c r="B21" s="49" t="s">
        <v>49</v>
      </c>
      <c r="C21" s="50"/>
      <c r="D21" s="50"/>
      <c r="E21" s="51"/>
      <c r="F21" s="38">
        <v>109.1</v>
      </c>
      <c r="G21" s="19"/>
    </row>
    <row r="22" spans="1:7" x14ac:dyDescent="0.25">
      <c r="A22" s="17" t="s">
        <v>16</v>
      </c>
      <c r="B22" s="49" t="s">
        <v>36</v>
      </c>
      <c r="C22" s="50"/>
      <c r="D22" s="50"/>
      <c r="E22" s="51"/>
      <c r="F22" s="38">
        <v>107.8</v>
      </c>
      <c r="G22" s="19"/>
    </row>
    <row r="23" spans="1:7" x14ac:dyDescent="0.25">
      <c r="A23" s="17" t="s">
        <v>17</v>
      </c>
      <c r="B23" s="49" t="s">
        <v>37</v>
      </c>
      <c r="C23" s="50"/>
      <c r="D23" s="50"/>
      <c r="E23" s="51"/>
      <c r="F23" s="38">
        <v>105.3</v>
      </c>
      <c r="G23" s="19"/>
    </row>
    <row r="24" spans="1:7" x14ac:dyDescent="0.25">
      <c r="A24" s="17" t="s">
        <v>18</v>
      </c>
      <c r="B24" s="49" t="s">
        <v>38</v>
      </c>
      <c r="C24" s="50"/>
      <c r="D24" s="50"/>
      <c r="E24" s="51"/>
      <c r="F24" s="31">
        <v>104.4</v>
      </c>
      <c r="G24" s="19"/>
    </row>
    <row r="25" spans="1:7" x14ac:dyDescent="0.25">
      <c r="A25" s="17" t="s">
        <v>19</v>
      </c>
      <c r="B25" s="49" t="s">
        <v>39</v>
      </c>
      <c r="C25" s="50"/>
      <c r="D25" s="50"/>
      <c r="E25" s="51"/>
      <c r="F25" s="31">
        <v>104.4</v>
      </c>
      <c r="G25" s="19"/>
    </row>
    <row r="26" spans="1:7" ht="37.15" customHeight="1" x14ac:dyDescent="0.25">
      <c r="A26" s="17" t="s">
        <v>20</v>
      </c>
      <c r="B26" s="44" t="s">
        <v>50</v>
      </c>
      <c r="C26" s="45"/>
      <c r="D26" s="45"/>
      <c r="E26" s="46"/>
      <c r="F26" s="31"/>
      <c r="G26" s="32">
        <f>G20*F21/100</f>
        <v>26029.565131499996</v>
      </c>
    </row>
    <row r="27" spans="1:7" ht="37.15" customHeight="1" x14ac:dyDescent="0.25">
      <c r="A27" s="17" t="s">
        <v>32</v>
      </c>
      <c r="B27" s="44" t="s">
        <v>40</v>
      </c>
      <c r="C27" s="45"/>
      <c r="D27" s="45"/>
      <c r="E27" s="46"/>
      <c r="F27" s="31"/>
      <c r="G27" s="32">
        <f>G26*F22/100</f>
        <v>28059.871211756996</v>
      </c>
    </row>
    <row r="28" spans="1:7" ht="35.450000000000003" customHeight="1" x14ac:dyDescent="0.25">
      <c r="A28" s="17" t="s">
        <v>43</v>
      </c>
      <c r="B28" s="44" t="s">
        <v>41</v>
      </c>
      <c r="C28" s="45"/>
      <c r="D28" s="45"/>
      <c r="E28" s="46"/>
      <c r="F28" s="31"/>
      <c r="G28" s="32">
        <f>G27*F23/100</f>
        <v>29547.044385980116</v>
      </c>
    </row>
    <row r="29" spans="1:7" ht="33.6" customHeight="1" x14ac:dyDescent="0.25">
      <c r="A29" s="17" t="s">
        <v>51</v>
      </c>
      <c r="B29" s="44" t="s">
        <v>42</v>
      </c>
      <c r="C29" s="45"/>
      <c r="D29" s="45"/>
      <c r="E29" s="46"/>
      <c r="F29" s="33"/>
      <c r="G29" s="32">
        <f>G28*F24/100</f>
        <v>30847.114338963242</v>
      </c>
    </row>
    <row r="30" spans="1:7" ht="38.25" customHeight="1" x14ac:dyDescent="0.25">
      <c r="A30" s="17" t="s">
        <v>52</v>
      </c>
      <c r="B30" s="44" t="s">
        <v>44</v>
      </c>
      <c r="C30" s="45"/>
      <c r="D30" s="45"/>
      <c r="E30" s="46"/>
      <c r="F30" s="33"/>
      <c r="G30" s="32">
        <f>G29*F25/100</f>
        <v>32204.387369877626</v>
      </c>
    </row>
  </sheetData>
  <mergeCells count="25">
    <mergeCell ref="B22:E22"/>
    <mergeCell ref="B27:E27"/>
    <mergeCell ref="C5:G5"/>
    <mergeCell ref="F8:G8"/>
    <mergeCell ref="B16:E16"/>
    <mergeCell ref="B17:E17"/>
    <mergeCell ref="B18:E18"/>
    <mergeCell ref="A6:G6"/>
    <mergeCell ref="A7:G7"/>
    <mergeCell ref="A1:G1"/>
    <mergeCell ref="B26:E26"/>
    <mergeCell ref="B28:E28"/>
    <mergeCell ref="B29:E29"/>
    <mergeCell ref="B30:E30"/>
    <mergeCell ref="A8:A9"/>
    <mergeCell ref="B8:B9"/>
    <mergeCell ref="C8:C9"/>
    <mergeCell ref="D8:D9"/>
    <mergeCell ref="E8:E9"/>
    <mergeCell ref="B21:E21"/>
    <mergeCell ref="B23:E23"/>
    <mergeCell ref="B24:E24"/>
    <mergeCell ref="B25:E25"/>
    <mergeCell ref="B19:E19"/>
    <mergeCell ref="B20:E2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2025-04-29T07:41:53Z</dcterms:modified>
</cp:coreProperties>
</file>